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2" yWindow="-60" windowWidth="23256" windowHeight="13176"/>
  </bookViews>
  <sheets>
    <sheet name="КПК0117693" sheetId="1" r:id="rId1"/>
  </sheets>
  <definedNames>
    <definedName name="_xlnm.Print_Area" localSheetId="0">КПК0117693!$A$1:$BQ$112</definedName>
  </definedNames>
  <calcPr calcId="145621"/>
</workbook>
</file>

<file path=xl/calcChain.xml><?xml version="1.0" encoding="utf-8"?>
<calcChain xmlns="http://schemas.openxmlformats.org/spreadsheetml/2006/main">
  <c r="BH80" i="1" l="1"/>
  <c r="BC80" i="1"/>
  <c r="BH79" i="1"/>
  <c r="BC79" i="1"/>
  <c r="BH77" i="1"/>
  <c r="BC77" i="1"/>
  <c r="BH76" i="1"/>
  <c r="BC76" i="1"/>
  <c r="BH74" i="1"/>
  <c r="BC74" i="1"/>
  <c r="BH73" i="1"/>
  <c r="BC73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<sst xmlns="http://schemas.openxmlformats.org/spreadsheetml/2006/main" count="220" uniqueCount="127">
  <si>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</si>
  <si>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</si>
  <si>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</si>
  <si>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</si>
  <si>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</si>
  <si>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</si>
  <si>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</si>
  <si>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</si>
  <si>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</si>
  <si>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</si>
  <si>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</si>
  <si>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</si>
  <si>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</si>
  <si>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</si>
  <si>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</si>
  <si>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</si>
  <si>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</si>
  <si>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</si>
  <si>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</si>
  <si>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</si>
  <si>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</si>
  <si>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</si>
  <si>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</si>
  <si>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</si>
  <si>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</si>
  <si>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</si>
  <si>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</si>
  <si>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</si>
  <si>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</si>
  <si>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</si>
  <si>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</si>
  <si>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</si>
  <si>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</si>
  <si>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</si>
  <si>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</si>
  <si>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</si>
  <si>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</si>
  <si>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</si>
  <si>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</si>
  <si>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</si>
  <si>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</si>
  <si>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</si>
  <si>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</si>
  <si>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</si>
  <si>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</si>
  <si>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</si>
  <si>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</si>
  <si>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</si>
  <si>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</si>
  <si>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</si>
  <si>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</si>
  <si>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</si>
  <si>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</si>
  <si>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</si>
  <si>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</si>
  <si>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</si>
  <si>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</si>
  <si>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</si>
  <si>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</si>
  <si>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</si>
  <si>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</si>
  <si>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</si>
  <si>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</si>
  <si>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</si>
  <si>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</si>
  <si>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</si>
  <si>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</si>
  <si>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</si>
  <si>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</si>
  <si>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</si>
  <si>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</si>
  <si>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</si>
  <si>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</si>
  <si>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</si>
  <si>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</si>
  <si>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</si>
  <si>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</si>
  <si>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</si>
  <si>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</si>
  <si>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</si>
  <si>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</si>
  <si>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Вирішення питання зі сплати частки орендної плати, яка підлягає зарахуванню до обласного бюджету та повернення за висновком аудиту суми видатків минулих років обласної фірми "Кіновідеопрокат".</t>
  </si>
  <si>
    <t>Здійснення витрат, пов"язаних зі сплатою частки орендної плати , яка підлягає зарахуванню до обласного бюджету та повернення за висновком аудиту суми видатків минулих років обласної фірми "Кіновідеопрокат".</t>
  </si>
  <si>
    <t>Погашення заборгованості зі сплати частки орендної плати, яка підляґгає зарахуванню до обласного бюджету та повернення за висновком аудиту суми видатків минулих років обласної фірми "Кіновідеопрокат"</t>
  </si>
  <si>
    <t>УСЬОГО</t>
  </si>
  <si>
    <t>Економія коштів</t>
  </si>
  <si>
    <t>Обласна програма погашення заборгованості зі сплати податків та інших платежів обласної фірми "Кіновідеопрокат" та Хмельницької обласної фірми "Фармація"</t>
  </si>
  <si>
    <t>Усього</t>
  </si>
  <si>
    <t>затрат</t>
  </si>
  <si>
    <t/>
  </si>
  <si>
    <t>Обсяг фінансування заборгованості частки орендної плати,яка підлягає зарахуванню до обласного бюджету</t>
  </si>
  <si>
    <t>грн.</t>
  </si>
  <si>
    <t>Обласна програма погашення заборгованості зі сплати податків та інших платежів обласної фірми "Кіновідеопрокат" та Хмельницької обласної фірми "Фармація",затверджена наказом ХОВА від 05.04.2024р.№62/2024-н</t>
  </si>
  <si>
    <t>Обсяг фінансування на повернення за висновком аудиту суми видатків минулих років обласної фірми "Кіновідеопрокат"</t>
  </si>
  <si>
    <t>продукту</t>
  </si>
  <si>
    <t>Кількість місяців заборгованості по орендній платі,яка підлягає зарахуванню до обласного бюджету</t>
  </si>
  <si>
    <t>місяців</t>
  </si>
  <si>
    <t>Бухгалтерська звітність</t>
  </si>
  <si>
    <t>Послуга з повернення за висновком  аудиту суми видатків минулих років обласної фірми "Кіновідеопрокат"</t>
  </si>
  <si>
    <t>послуга</t>
  </si>
  <si>
    <t>Акт ревізії фінансово-господарської діяльності Хмельницької обласної ради за період з 01.01.2019 по 30.09.2021рр.від 29.12.2021р.№08-11/56</t>
  </si>
  <si>
    <t>ефективності</t>
  </si>
  <si>
    <t>Середні витрати орендної плати на один місяць,які підлягають зарахуванню до обласного бюджету</t>
  </si>
  <si>
    <t>Розрахунок</t>
  </si>
  <si>
    <t>Середні витрати за висновком аудиту</t>
  </si>
  <si>
    <t>якості</t>
  </si>
  <si>
    <t>Рівень зарахування частини орендної плати до обласного бюджету</t>
  </si>
  <si>
    <t>відс.</t>
  </si>
  <si>
    <t>Рівень проведення повернення за висновком аудиту</t>
  </si>
  <si>
    <t>Погашення заборгованості зі сплати частки орендної плати, яка підлягає зарахуванню до обласного бюджету та повернення за висновком аудиту суми видатків минулих років обласної фірми "Кіновідеопрокат"</t>
  </si>
  <si>
    <t>Завдяки фінансуванню заходів обласної програми погашення заборгованості зі сплати податків та інших платежів обласної фірми "Кіновідеопрокат" проведено в повному обсязі.</t>
  </si>
  <si>
    <t>Спрямування з обласного бюджету коштів забезпечило виконання заходів обласної програми погашення заборгованості зі сплати податків та інших платежів обласної фірми "Кіновідеопрокат"</t>
  </si>
  <si>
    <t>0100000</t>
  </si>
  <si>
    <t>Хмельницька обласна рада</t>
  </si>
  <si>
    <t>Голова ради</t>
  </si>
  <si>
    <t>Начальник відділу фінансового забезпечення</t>
  </si>
  <si>
    <t>00022651</t>
  </si>
  <si>
    <t>2210000000</t>
  </si>
  <si>
    <t xml:space="preserve">  гривень</t>
  </si>
  <si>
    <t>місцевого бюджету на 2024  рік</t>
  </si>
  <si>
    <t>0117693</t>
  </si>
  <si>
    <t>Інші заходи, пов`язані з економічною діяльністю</t>
  </si>
  <si>
    <t>0110000</t>
  </si>
  <si>
    <t>7693</t>
  </si>
  <si>
    <t>0490</t>
  </si>
  <si>
    <t xml:space="preserve">                             Віолета ЛАБАЗЮК</t>
  </si>
  <si>
    <t xml:space="preserve">                              Ірина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</si>
</sst>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top" wrapText="1"/>
    </xf>
    <xf numFmtId="0" fontId="11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view="pageBreakPreview" topLeftCell="A85" zoomScale="60" zoomScaleNormal="100" workbookViewId="0">
      <selection activeCell="AD105" sqref="AD105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13" width="2.88671875" style="1" customWidth="1"/>
    <col min="14" max="14" width="1.6640625" style="1" customWidth="1"/>
    <col min="15" max="23" width="2.88671875" style="1" customWidth="1"/>
    <col min="24" max="24" width="3.5546875" style="1" customWidth="1"/>
    <col min="25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5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5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6" x14ac:dyDescent="0.25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5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5">
      <c r="A12" s="74" t="s">
        <v>119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" customHeight="1" x14ac:dyDescent="0.25">
      <c r="A14" s="18" t="s">
        <v>7</v>
      </c>
      <c r="B14" s="148" t="s">
        <v>112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0" t="s">
        <v>113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48" t="s">
        <v>116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5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" customHeight="1" x14ac:dyDescent="0.25">
      <c r="A17" s="23" t="s">
        <v>33</v>
      </c>
      <c r="B17" s="148" t="s">
        <v>122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113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8" t="s">
        <v>116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5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" customHeight="1" x14ac:dyDescent="0.25">
      <c r="A20" s="18" t="s">
        <v>34</v>
      </c>
      <c r="B20" s="148" t="s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123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124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121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48" t="s">
        <v>117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5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5"/>
    <row r="23" spans="1:79" ht="15.75" customHeight="1" x14ac:dyDescent="0.25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5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5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5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" customHeight="1" x14ac:dyDescent="0.25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2" customHeight="1" x14ac:dyDescent="0.25">
      <c r="A29" s="154" t="s">
        <v>109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</row>
    <row r="30" spans="1:79" ht="12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5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5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5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6.4" customHeight="1" x14ac:dyDescent="0.25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5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5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5">
      <c r="A38" s="98" t="s">
        <v>118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5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" customHeight="1" x14ac:dyDescent="0.25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5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39.6" customHeight="1" x14ac:dyDescent="0.25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2048685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2048685</v>
      </c>
      <c r="AL43" s="57"/>
      <c r="AM43" s="57"/>
      <c r="AN43" s="57"/>
      <c r="AO43" s="57"/>
      <c r="AP43" s="57">
        <v>2048684.93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2048684.93</v>
      </c>
      <c r="BA43" s="57"/>
      <c r="BB43" s="57"/>
      <c r="BC43" s="57"/>
      <c r="BD43" s="57">
        <f>AP43-AA43</f>
        <v>-7.000000006519258E-2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-7.000000006519258E-2</v>
      </c>
      <c r="BO43" s="57"/>
      <c r="BP43" s="57"/>
      <c r="BQ43" s="57"/>
      <c r="CA43" s="1" t="s">
        <v>20</v>
      </c>
    </row>
    <row r="44" spans="1:79" s="122" customFormat="1" ht="15" customHeight="1" x14ac:dyDescent="0.25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2048685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2048685</v>
      </c>
      <c r="AL44" s="83"/>
      <c r="AM44" s="83"/>
      <c r="AN44" s="83"/>
      <c r="AO44" s="83"/>
      <c r="AP44" s="83">
        <v>2048684.93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2048684.93</v>
      </c>
      <c r="BA44" s="83"/>
      <c r="BB44" s="83"/>
      <c r="BC44" s="83"/>
      <c r="BD44" s="83">
        <f>AP44-AA44</f>
        <v>-7.000000006519258E-2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-7.000000006519258E-2</v>
      </c>
      <c r="BO44" s="83"/>
      <c r="BP44" s="83"/>
      <c r="BQ44" s="83"/>
    </row>
    <row r="46" spans="1:79" ht="29.25" customHeight="1" x14ac:dyDescent="0.25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5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6" x14ac:dyDescent="0.25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5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5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5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5">
      <c r="A54" s="98" t="s">
        <v>118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5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5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" customHeight="1" x14ac:dyDescent="0.3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52.8" customHeight="1" x14ac:dyDescent="0.25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2048685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2048685</v>
      </c>
      <c r="AD59" s="110"/>
      <c r="AE59" s="110"/>
      <c r="AF59" s="110"/>
      <c r="AG59" s="110"/>
      <c r="AH59" s="110"/>
      <c r="AI59" s="110">
        <v>2048684.93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2048684.93</v>
      </c>
      <c r="AT59" s="110"/>
      <c r="AU59" s="110"/>
      <c r="AV59" s="110"/>
      <c r="AW59" s="110"/>
      <c r="AX59" s="110"/>
      <c r="AY59" s="110">
        <f>AI59-S59</f>
        <v>-7.000000006519258E-2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-7.000000006519258E-2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5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2048685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2048685</v>
      </c>
      <c r="AD60" s="111"/>
      <c r="AE60" s="111"/>
      <c r="AF60" s="111"/>
      <c r="AG60" s="111"/>
      <c r="AH60" s="111"/>
      <c r="AI60" s="111">
        <v>2048684.93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2048684.93</v>
      </c>
      <c r="AT60" s="111"/>
      <c r="AU60" s="111"/>
      <c r="AV60" s="111"/>
      <c r="AW60" s="111"/>
      <c r="AX60" s="111"/>
      <c r="AY60" s="111">
        <f>AI60-S60</f>
        <v>-7.000000006519258E-2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-7.000000006519258E-2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5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5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5"/>
    <row r="65" spans="1:79" ht="45" customHeight="1" x14ac:dyDescent="0.25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5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" customHeight="1" x14ac:dyDescent="0.25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5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6" x14ac:dyDescent="0.25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18.8" customHeight="1" x14ac:dyDescent="0.25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2006685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2006685</v>
      </c>
      <c r="AJ70" s="110"/>
      <c r="AK70" s="110"/>
      <c r="AL70" s="110"/>
      <c r="AM70" s="110"/>
      <c r="AN70" s="110">
        <v>2006684.93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2006684.93</v>
      </c>
      <c r="AY70" s="110"/>
      <c r="AZ70" s="110"/>
      <c r="BA70" s="110"/>
      <c r="BB70" s="110"/>
      <c r="BC70" s="110">
        <f>AN70-Y70</f>
        <v>-7.000000006519258E-2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-7.000000006519258E-2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05.6" customHeight="1" x14ac:dyDescent="0.25">
      <c r="A71" s="94">
        <v>0</v>
      </c>
      <c r="B71" s="94"/>
      <c r="C71" s="134" t="s">
        <v>93</v>
      </c>
      <c r="D71" s="116"/>
      <c r="E71" s="116"/>
      <c r="F71" s="116"/>
      <c r="G71" s="116"/>
      <c r="H71" s="116"/>
      <c r="I71" s="117"/>
      <c r="J71" s="135" t="s">
        <v>91</v>
      </c>
      <c r="K71" s="135"/>
      <c r="L71" s="135"/>
      <c r="M71" s="135"/>
      <c r="N71" s="135"/>
      <c r="O71" s="134" t="s">
        <v>92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42000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42000</v>
      </c>
      <c r="AJ71" s="110"/>
      <c r="AK71" s="110"/>
      <c r="AL71" s="110"/>
      <c r="AM71" s="110"/>
      <c r="AN71" s="110">
        <v>42000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42000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6" x14ac:dyDescent="0.25">
      <c r="A72" s="126">
        <v>0</v>
      </c>
      <c r="B72" s="126"/>
      <c r="C72" s="133" t="s">
        <v>94</v>
      </c>
      <c r="D72" s="120"/>
      <c r="E72" s="120"/>
      <c r="F72" s="120"/>
      <c r="G72" s="120"/>
      <c r="H72" s="120"/>
      <c r="I72" s="121"/>
      <c r="J72" s="130" t="s">
        <v>89</v>
      </c>
      <c r="K72" s="130"/>
      <c r="L72" s="130"/>
      <c r="M72" s="130"/>
      <c r="N72" s="130"/>
      <c r="O72" s="133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ht="79.2" customHeight="1" x14ac:dyDescent="0.25">
      <c r="A73" s="94">
        <v>0</v>
      </c>
      <c r="B73" s="94"/>
      <c r="C73" s="134" t="s">
        <v>95</v>
      </c>
      <c r="D73" s="116"/>
      <c r="E73" s="116"/>
      <c r="F73" s="116"/>
      <c r="G73" s="116"/>
      <c r="H73" s="116"/>
      <c r="I73" s="117"/>
      <c r="J73" s="135" t="s">
        <v>96</v>
      </c>
      <c r="K73" s="135"/>
      <c r="L73" s="135"/>
      <c r="M73" s="135"/>
      <c r="N73" s="135"/>
      <c r="O73" s="134" t="s">
        <v>97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64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64</v>
      </c>
      <c r="AJ73" s="110"/>
      <c r="AK73" s="110"/>
      <c r="AL73" s="110"/>
      <c r="AM73" s="110"/>
      <c r="AN73" s="110">
        <v>64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64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78.599999999999994" customHeight="1" x14ac:dyDescent="0.25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99</v>
      </c>
      <c r="K74" s="135"/>
      <c r="L74" s="135"/>
      <c r="M74" s="135"/>
      <c r="N74" s="135"/>
      <c r="O74" s="134" t="s">
        <v>100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</v>
      </c>
      <c r="AJ74" s="110"/>
      <c r="AK74" s="110"/>
      <c r="AL74" s="110"/>
      <c r="AM74" s="110"/>
      <c r="AN74" s="110">
        <v>1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6" hidden="1" x14ac:dyDescent="0.25">
      <c r="A75" s="126">
        <v>0</v>
      </c>
      <c r="B75" s="126"/>
      <c r="C75" s="133" t="s">
        <v>101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79.2" customHeight="1" x14ac:dyDescent="0.25">
      <c r="A76" s="94">
        <v>0</v>
      </c>
      <c r="B76" s="94"/>
      <c r="C76" s="134" t="s">
        <v>102</v>
      </c>
      <c r="D76" s="116"/>
      <c r="E76" s="116"/>
      <c r="F76" s="116"/>
      <c r="G76" s="116"/>
      <c r="H76" s="116"/>
      <c r="I76" s="117"/>
      <c r="J76" s="135" t="s">
        <v>91</v>
      </c>
      <c r="K76" s="135"/>
      <c r="L76" s="135"/>
      <c r="M76" s="135"/>
      <c r="N76" s="135"/>
      <c r="O76" s="134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31354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31354</v>
      </c>
      <c r="AJ76" s="110"/>
      <c r="AK76" s="110"/>
      <c r="AL76" s="110"/>
      <c r="AM76" s="110"/>
      <c r="AN76" s="110">
        <v>31354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31354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26.4" customHeight="1" x14ac:dyDescent="0.25">
      <c r="A77" s="94">
        <v>0</v>
      </c>
      <c r="B77" s="94"/>
      <c r="C77" s="134" t="s">
        <v>104</v>
      </c>
      <c r="D77" s="116"/>
      <c r="E77" s="116"/>
      <c r="F77" s="116"/>
      <c r="G77" s="116"/>
      <c r="H77" s="116"/>
      <c r="I77" s="117"/>
      <c r="J77" s="135" t="s">
        <v>91</v>
      </c>
      <c r="K77" s="135"/>
      <c r="L77" s="135"/>
      <c r="M77" s="135"/>
      <c r="N77" s="135"/>
      <c r="O77" s="134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42000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42000</v>
      </c>
      <c r="AJ77" s="110"/>
      <c r="AK77" s="110"/>
      <c r="AL77" s="110"/>
      <c r="AM77" s="110"/>
      <c r="AN77" s="110">
        <v>42000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42000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6" x14ac:dyDescent="0.25">
      <c r="A78" s="126">
        <v>0</v>
      </c>
      <c r="B78" s="126"/>
      <c r="C78" s="133" t="s">
        <v>105</v>
      </c>
      <c r="D78" s="120"/>
      <c r="E78" s="120"/>
      <c r="F78" s="120"/>
      <c r="G78" s="120"/>
      <c r="H78" s="120"/>
      <c r="I78" s="121"/>
      <c r="J78" s="130" t="s">
        <v>89</v>
      </c>
      <c r="K78" s="130"/>
      <c r="L78" s="130"/>
      <c r="M78" s="130"/>
      <c r="N78" s="130"/>
      <c r="O78" s="133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31"/>
      <c r="BS78" s="131"/>
      <c r="BT78" s="131"/>
      <c r="BU78" s="131"/>
      <c r="BV78" s="131"/>
      <c r="BW78" s="131"/>
      <c r="BX78" s="131"/>
      <c r="BY78" s="131"/>
      <c r="BZ78" s="132"/>
    </row>
    <row r="79" spans="1:79" ht="52.8" customHeight="1" x14ac:dyDescent="0.25">
      <c r="A79" s="94">
        <v>0</v>
      </c>
      <c r="B79" s="94"/>
      <c r="C79" s="134" t="s">
        <v>106</v>
      </c>
      <c r="D79" s="116"/>
      <c r="E79" s="116"/>
      <c r="F79" s="116"/>
      <c r="G79" s="116"/>
      <c r="H79" s="116"/>
      <c r="I79" s="117"/>
      <c r="J79" s="135" t="s">
        <v>107</v>
      </c>
      <c r="K79" s="135"/>
      <c r="L79" s="135"/>
      <c r="M79" s="135"/>
      <c r="N79" s="135"/>
      <c r="O79" s="134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100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100</v>
      </c>
      <c r="AJ79" s="110"/>
      <c r="AK79" s="110"/>
      <c r="AL79" s="110"/>
      <c r="AM79" s="110"/>
      <c r="AN79" s="110">
        <v>100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100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39.6" customHeight="1" x14ac:dyDescent="0.25">
      <c r="A80" s="94">
        <v>0</v>
      </c>
      <c r="B80" s="94"/>
      <c r="C80" s="134" t="s">
        <v>108</v>
      </c>
      <c r="D80" s="116"/>
      <c r="E80" s="116"/>
      <c r="F80" s="116"/>
      <c r="G80" s="116"/>
      <c r="H80" s="116"/>
      <c r="I80" s="117"/>
      <c r="J80" s="135" t="s">
        <v>107</v>
      </c>
      <c r="K80" s="135"/>
      <c r="L80" s="135"/>
      <c r="M80" s="135"/>
      <c r="N80" s="135"/>
      <c r="O80" s="134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100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100</v>
      </c>
      <c r="AJ80" s="110"/>
      <c r="AK80" s="110"/>
      <c r="AL80" s="110"/>
      <c r="AM80" s="110"/>
      <c r="AN80" s="110">
        <v>100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100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6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 x14ac:dyDescent="0.25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5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" customHeight="1" x14ac:dyDescent="0.25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5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2" customFormat="1" ht="15.6" x14ac:dyDescent="0.25">
      <c r="A87" s="78">
        <v>0</v>
      </c>
      <c r="B87" s="78"/>
      <c r="C87" s="78" t="s">
        <v>88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  <c r="CA87" s="142" t="s">
        <v>66</v>
      </c>
    </row>
    <row r="88" spans="1:79" s="142" customFormat="1" ht="15.6" x14ac:dyDescent="0.25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79.2" customHeight="1" x14ac:dyDescent="0.25">
      <c r="A89" s="50">
        <v>0</v>
      </c>
      <c r="B89" s="50"/>
      <c r="C89" s="85" t="s">
        <v>90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85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2" customFormat="1" ht="15.6" x14ac:dyDescent="0.25">
      <c r="A90" s="78">
        <v>0</v>
      </c>
      <c r="B90" s="78"/>
      <c r="C90" s="143" t="s">
        <v>94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6" x14ac:dyDescent="0.25">
      <c r="A91" s="78">
        <v>0</v>
      </c>
      <c r="B91" s="78"/>
      <c r="C91" s="143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142" customFormat="1" ht="15.6" x14ac:dyDescent="0.25">
      <c r="A92" s="78">
        <v>0</v>
      </c>
      <c r="B92" s="78"/>
      <c r="C92" s="143" t="s">
        <v>101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142" customFormat="1" ht="15.6" x14ac:dyDescent="0.25">
      <c r="A93" s="78">
        <v>0</v>
      </c>
      <c r="B93" s="78"/>
      <c r="C93" s="143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40"/>
      <c r="BS93" s="140"/>
      <c r="BT93" s="140"/>
      <c r="BU93" s="140"/>
      <c r="BV93" s="140"/>
      <c r="BW93" s="140"/>
      <c r="BX93" s="140"/>
      <c r="BY93" s="140"/>
      <c r="BZ93" s="141"/>
    </row>
    <row r="94" spans="1:79" s="142" customFormat="1" ht="15.6" x14ac:dyDescent="0.25">
      <c r="A94" s="78">
        <v>0</v>
      </c>
      <c r="B94" s="78"/>
      <c r="C94" s="143" t="s">
        <v>105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6"/>
      <c r="P94" s="137"/>
      <c r="Q94" s="137"/>
      <c r="R94" s="137"/>
      <c r="S94" s="137"/>
      <c r="T94" s="137"/>
      <c r="U94" s="137"/>
      <c r="V94" s="137"/>
      <c r="W94" s="137"/>
      <c r="X94" s="137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140"/>
      <c r="BS94" s="140"/>
      <c r="BT94" s="140"/>
      <c r="BU94" s="140"/>
      <c r="BV94" s="140"/>
      <c r="BW94" s="140"/>
      <c r="BX94" s="140"/>
      <c r="BY94" s="140"/>
      <c r="BZ94" s="141"/>
    </row>
    <row r="95" spans="1:79" s="142" customFormat="1" ht="15.6" x14ac:dyDescent="0.25">
      <c r="A95" s="78">
        <v>0</v>
      </c>
      <c r="B95" s="78"/>
      <c r="C95" s="143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40"/>
      <c r="BS95" s="140"/>
      <c r="BT95" s="140"/>
      <c r="BU95" s="140"/>
      <c r="BV95" s="140"/>
      <c r="BW95" s="140"/>
      <c r="BX95" s="140"/>
      <c r="BY95" s="140"/>
      <c r="BZ95" s="141"/>
    </row>
    <row r="96" spans="1:79" ht="15.6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" customHeight="1" x14ac:dyDescent="0.25">
      <c r="A97" s="41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31.2" customHeight="1" x14ac:dyDescent="0.25">
      <c r="A98" s="156" t="s">
        <v>111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</row>
    <row r="99" spans="1:78" ht="15.6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" customHeight="1" x14ac:dyDescent="0.25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31.2" customHeight="1" x14ac:dyDescent="0.25">
      <c r="A101" s="156" t="s">
        <v>110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</row>
    <row r="102" spans="1:78" ht="15.9" customHeight="1" x14ac:dyDescent="0.25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5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5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" customHeight="1" x14ac:dyDescent="0.3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9.2" customHeight="1" x14ac:dyDescent="0.3">
      <c r="A107" s="158" t="s">
        <v>114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125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78" x14ac:dyDescent="0.25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11" spans="1:78" ht="15.9" customHeight="1" x14ac:dyDescent="0.3">
      <c r="A111" s="158" t="s">
        <v>115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126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5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</sheetData>
  <mergeCells count="438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7:BH107"/>
    <mergeCell ref="AN65:BB65"/>
    <mergeCell ref="A62:BQ62"/>
    <mergeCell ref="C67:I67"/>
    <mergeCell ref="J86:N86"/>
    <mergeCell ref="A85:B85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5:I85"/>
    <mergeCell ref="J85:N85"/>
    <mergeCell ref="C68:I68"/>
    <mergeCell ref="J68:N68"/>
    <mergeCell ref="O68:X68"/>
    <mergeCell ref="C69:I69"/>
    <mergeCell ref="J69:N69"/>
    <mergeCell ref="O86:BQ86"/>
    <mergeCell ref="AP112:BH112"/>
    <mergeCell ref="A111:V111"/>
    <mergeCell ref="W111:AM111"/>
    <mergeCell ref="AP111:BH111"/>
    <mergeCell ref="W112:AM112"/>
    <mergeCell ref="AP108:BH108"/>
    <mergeCell ref="A101:BL101"/>
    <mergeCell ref="C86:I86"/>
    <mergeCell ref="W108:AM108"/>
    <mergeCell ref="A107:V107"/>
    <mergeCell ref="W107:AM107"/>
    <mergeCell ref="A69:B69"/>
    <mergeCell ref="AD69:AH69"/>
    <mergeCell ref="A82:BQ82"/>
    <mergeCell ref="A84:B84"/>
    <mergeCell ref="C84:I84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4:N8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7:BL97"/>
    <mergeCell ref="A98:BL98"/>
    <mergeCell ref="O84:BQ84"/>
    <mergeCell ref="O85:BQ85"/>
    <mergeCell ref="O87:BQ87"/>
    <mergeCell ref="A87:B87"/>
    <mergeCell ref="C87:I87"/>
    <mergeCell ref="J87:N87"/>
    <mergeCell ref="A86:B86"/>
  </mergeCells>
  <phoneticPr fontId="0" type="noConversion"/>
  <conditionalFormatting sqref="C83 C99 C69 C87">
    <cfRule type="cellIs" dxfId="44" priority="45" stopIfTrue="1" operator="equal">
      <formula>$C68</formula>
    </cfRule>
  </conditionalFormatting>
  <conditionalFormatting sqref="A69:B69 A83:B83 A87:B87 A99:B99 A59:B59 A81:B81 A96:B96">
    <cfRule type="cellIs" dxfId="43" priority="46" stopIfTrue="1" operator="equal">
      <formula>0</formula>
    </cfRule>
  </conditionalFormatting>
  <conditionalFormatting sqref="A60:B60">
    <cfRule type="cellIs" dxfId="42" priority="44" stopIfTrue="1" operator="equal">
      <formula>0</formula>
    </cfRule>
  </conditionalFormatting>
  <conditionalFormatting sqref="C81">
    <cfRule type="cellIs" dxfId="41" priority="48" stopIfTrue="1" operator="equal">
      <formula>$C69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77">
    <cfRule type="cellIs" dxfId="26" priority="27" stopIfTrue="1" operator="equal">
      <formula>$C76</formula>
    </cfRule>
  </conditionalFormatting>
  <conditionalFormatting sqref="A77:B77">
    <cfRule type="cellIs" dxfId="25" priority="28" stopIfTrue="1" operator="equal">
      <formula>0</formula>
    </cfRule>
  </conditionalFormatting>
  <conditionalFormatting sqref="C78">
    <cfRule type="cellIs" dxfId="24" priority="25" stopIfTrue="1" operator="equal">
      <formula>$C77</formula>
    </cfRule>
  </conditionalFormatting>
  <conditionalFormatting sqref="A78:B78">
    <cfRule type="cellIs" dxfId="23" priority="26" stopIfTrue="1" operator="equal">
      <formula>0</formula>
    </cfRule>
  </conditionalFormatting>
  <conditionalFormatting sqref="C79">
    <cfRule type="cellIs" dxfId="22" priority="23" stopIfTrue="1" operator="equal">
      <formula>$C78</formula>
    </cfRule>
  </conditionalFormatting>
  <conditionalFormatting sqref="A79:B79">
    <cfRule type="cellIs" dxfId="21" priority="24" stopIfTrue="1" operator="equal">
      <formula>0</formula>
    </cfRule>
  </conditionalFormatting>
  <conditionalFormatting sqref="C80">
    <cfRule type="cellIs" dxfId="20" priority="21" stopIfTrue="1" operator="equal">
      <formula>$C79</formula>
    </cfRule>
  </conditionalFormatting>
  <conditionalFormatting sqref="A80:B80">
    <cfRule type="cellIs" dxfId="19" priority="22" stopIfTrue="1" operator="equal">
      <formula>0</formula>
    </cfRule>
  </conditionalFormatting>
  <conditionalFormatting sqref="C96">
    <cfRule type="cellIs" dxfId="18" priority="50" stopIfTrue="1" operator="equal">
      <formula>$C87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КПК0117693</vt:lpstr>
      <vt:lpstr>КПК0117693!Область_печати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fin</cp:lastModifiedBy>
  <cp:lastPrinted>2025-01-28T09:05:28Z</cp:lastPrinted>
  <dcterms:created xsi:type="dcterms:W3CDTF">2016-08-10T10:53:25Z</dcterms:created>
  <dcterms:modified xsi:type="dcterms:W3CDTF">2025-01-28T09:05:50Z</dcterms:modified>
</cp:coreProperties>
</file>